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6" sheetId="1" r:id="rId1"/>
  </sheets>
  <definedNames>
    <definedName name="_xlnm.Print_Titles" localSheetId="0">'приложение 6'!$15:$16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 l="1"/>
  <c r="N21" i="1" l="1"/>
  <c r="M21" i="1"/>
  <c r="N19" i="1"/>
  <c r="M19" i="1"/>
  <c r="L19" i="1" l="1"/>
  <c r="L21" i="1"/>
</calcChain>
</file>

<file path=xl/sharedStrings.xml><?xml version="1.0" encoding="utf-8"?>
<sst xmlns="http://schemas.openxmlformats.org/spreadsheetml/2006/main" count="43" uniqueCount="34">
  <si>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</si>
  <si>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</si>
  <si>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</si>
  <si>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</si>
  <si>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2017 год (план)</t>
  </si>
  <si>
    <t>2018 год (план)</t>
  </si>
  <si>
    <t>2015 год (факт)</t>
  </si>
  <si>
    <t>2016 год (оценка)</t>
  </si>
  <si>
    <t>2019 год (план)</t>
  </si>
  <si>
    <t>на 2017-2019 годы,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</si>
  <si>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</si>
  <si>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</si>
  <si>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</si>
  <si>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</si>
  <si>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</si>
  <si>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</si>
  <si>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МП "Развитие транспортной системы" на 2017-2019 гг.</t>
  </si>
  <si>
    <t>ПОДПРОГРАММА 4: "Обслуживание муниципального транспорта" на 2017-2019 годы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</si>
  <si>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</si>
  <si>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</si>
  <si>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</si>
  <si>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</si>
  <si>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</si>
  <si>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</si>
  <si>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</si>
  <si>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от  07.12.2016 №589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</si>
  <si>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</si>
  <si>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</si>
  <si>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</si>
  <si>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</si>
  <si>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Площадь территории (Квадратный метр) в зимнее время</t>
  </si>
  <si>
    <t>Площадь территории (Квадратный метр) в летнее время</t>
  </si>
  <si>
    <t xml:space="preserve">Приложение №1 к постановлению Администрации города Норильска </t>
  </si>
  <si>
    <t>от 21.06.2017 №261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</si>
</sst>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7" fillId="2" borderId="1" xfId="0" quotePrefix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topLeftCell="A13" zoomScale="70" zoomScaleSheetLayoutView="70" workbookViewId="0">
      <selection activeCell="Q19" sqref="Q19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0.44140625" style="1" customWidth="1"/>
    <col min="7" max="7" width="11.44140625" style="1" customWidth="1"/>
    <col min="8" max="8" width="12" style="1" customWidth="1"/>
    <col min="9" max="9" width="11.44140625" style="1" customWidth="1"/>
    <col min="10" max="10" width="12.88671875" style="1" customWidth="1"/>
    <col min="11" max="11" width="13.33203125" style="1" customWidth="1"/>
    <col min="12" max="12" width="10.6640625" style="1" customWidth="1"/>
    <col min="13" max="13" width="11" style="1" customWidth="1"/>
    <col min="14" max="14" width="12.109375" style="1" customWidth="1"/>
    <col min="15" max="16384" width="9.109375" style="1"/>
  </cols>
  <sheetData>
    <row r="1" spans="1:14" x14ac:dyDescent="0.3">
      <c r="H1" s="10" t="s">
        <v>32</v>
      </c>
      <c r="I1" s="10"/>
      <c r="J1" s="10"/>
      <c r="K1" s="10"/>
      <c r="L1" s="10"/>
      <c r="M1" s="10"/>
      <c r="N1" s="10"/>
    </row>
    <row r="2" spans="1:14" x14ac:dyDescent="0.3">
      <c r="I2" s="10" t="s">
        <v>33</v>
      </c>
      <c r="J2" s="10"/>
      <c r="K2" s="10"/>
      <c r="L2" s="10"/>
      <c r="M2" s="10"/>
      <c r="N2" s="10"/>
    </row>
    <row r="3" spans="1:14" x14ac:dyDescent="0.3">
      <c r="I3" s="9"/>
      <c r="J3" s="9"/>
      <c r="K3" s="9"/>
      <c r="L3" s="9"/>
      <c r="M3" s="9"/>
      <c r="N3" s="9"/>
    </row>
    <row r="4" spans="1:14" x14ac:dyDescent="0.3">
      <c r="K4" s="3"/>
      <c r="L4" s="2" t="s">
        <v>14</v>
      </c>
    </row>
    <row r="5" spans="1:14" x14ac:dyDescent="0.3">
      <c r="K5" s="3"/>
      <c r="L5" s="2" t="s">
        <v>0</v>
      </c>
    </row>
    <row r="6" spans="1:14" x14ac:dyDescent="0.3">
      <c r="K6" s="3"/>
      <c r="L6" s="2" t="s">
        <v>15</v>
      </c>
    </row>
    <row r="7" spans="1:14" x14ac:dyDescent="0.3">
      <c r="L7" s="2" t="s">
        <v>9</v>
      </c>
    </row>
    <row r="8" spans="1:14" x14ac:dyDescent="0.3">
      <c r="L8" s="2" t="s">
        <v>1</v>
      </c>
    </row>
    <row r="9" spans="1:14" x14ac:dyDescent="0.3">
      <c r="L9" s="2" t="s">
        <v>2</v>
      </c>
    </row>
    <row r="10" spans="1:14" x14ac:dyDescent="0.3">
      <c r="L10" s="2" t="s">
        <v>25</v>
      </c>
    </row>
    <row r="12" spans="1:14" x14ac:dyDescent="0.3">
      <c r="A12" s="15" t="s">
        <v>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3">
      <c r="A13" s="15" t="s">
        <v>16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0.5" customHeight="1" x14ac:dyDescent="0.3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6" customHeight="1" x14ac:dyDescent="0.3">
      <c r="A15" s="13" t="s">
        <v>20</v>
      </c>
      <c r="B15" s="13" t="s">
        <v>11</v>
      </c>
      <c r="C15" s="13" t="s">
        <v>13</v>
      </c>
      <c r="D15" s="13" t="s">
        <v>12</v>
      </c>
      <c r="E15" s="13" t="s">
        <v>21</v>
      </c>
      <c r="F15" s="13"/>
      <c r="G15" s="13"/>
      <c r="H15" s="13"/>
      <c r="I15" s="13"/>
      <c r="J15" s="16" t="s">
        <v>22</v>
      </c>
      <c r="K15" s="16"/>
      <c r="L15" s="16"/>
      <c r="M15" s="16"/>
      <c r="N15" s="16"/>
    </row>
    <row r="16" spans="1:14" ht="66" customHeight="1" x14ac:dyDescent="0.3">
      <c r="A16" s="13"/>
      <c r="B16" s="13"/>
      <c r="C16" s="13"/>
      <c r="D16" s="13"/>
      <c r="E16" s="8" t="s">
        <v>6</v>
      </c>
      <c r="F16" s="8" t="s">
        <v>7</v>
      </c>
      <c r="G16" s="8" t="s">
        <v>4</v>
      </c>
      <c r="H16" s="8" t="s">
        <v>5</v>
      </c>
      <c r="I16" s="8" t="s">
        <v>8</v>
      </c>
      <c r="J16" s="8" t="s">
        <v>6</v>
      </c>
      <c r="K16" s="8" t="s">
        <v>7</v>
      </c>
      <c r="L16" s="8" t="s">
        <v>4</v>
      </c>
      <c r="M16" s="8" t="s">
        <v>5</v>
      </c>
      <c r="N16" s="8" t="s">
        <v>8</v>
      </c>
    </row>
    <row r="17" spans="1:14" x14ac:dyDescent="0.3">
      <c r="A17" s="11" t="s">
        <v>17</v>
      </c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9.25" customHeight="1" x14ac:dyDescent="0.3">
      <c r="A18" s="14" t="s">
        <v>29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92" x14ac:dyDescent="0.3">
      <c r="A19" s="17" t="s">
        <v>27</v>
      </c>
      <c r="B19" s="18" t="s">
        <v>26</v>
      </c>
      <c r="C19" s="19" t="s">
        <v>10</v>
      </c>
      <c r="D19" s="19" t="s">
        <v>24</v>
      </c>
      <c r="E19" s="7">
        <v>370861.75</v>
      </c>
      <c r="F19" s="7">
        <v>367981.75</v>
      </c>
      <c r="G19" s="7">
        <v>367981.75</v>
      </c>
      <c r="H19" s="7">
        <v>367981.75</v>
      </c>
      <c r="I19" s="7">
        <v>367981.75</v>
      </c>
      <c r="J19" s="19" t="s">
        <v>10</v>
      </c>
      <c r="K19" s="19">
        <f>394217</f>
        <v>394217</v>
      </c>
      <c r="L19" s="6">
        <f>450033.9-10506.7</f>
        <v>439527.2</v>
      </c>
      <c r="M19" s="6">
        <f>413736.9-10188</f>
        <v>403548.9</v>
      </c>
      <c r="N19" s="6">
        <f>413736.9-10188</f>
        <v>403548.9</v>
      </c>
    </row>
    <row r="20" spans="1:14" x14ac:dyDescent="0.3">
      <c r="A20" s="20" t="s">
        <v>18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67.5" customHeight="1" x14ac:dyDescent="0.3">
      <c r="A21" s="21" t="s">
        <v>23</v>
      </c>
      <c r="B21" s="22" t="s">
        <v>19</v>
      </c>
      <c r="C21" s="22" t="s">
        <v>28</v>
      </c>
      <c r="D21" s="23" t="s">
        <v>30</v>
      </c>
      <c r="E21" s="6">
        <v>12071832.300000001</v>
      </c>
      <c r="F21" s="6">
        <v>9831494.4000000004</v>
      </c>
      <c r="G21" s="6">
        <v>11443514</v>
      </c>
      <c r="H21" s="6">
        <v>11443514</v>
      </c>
      <c r="I21" s="6">
        <v>11443514</v>
      </c>
      <c r="J21" s="22" t="s">
        <v>10</v>
      </c>
      <c r="K21" s="22">
        <v>101410.1</v>
      </c>
      <c r="L21" s="24">
        <f>123673.1-1947.3</f>
        <v>121725.8</v>
      </c>
      <c r="M21" s="24">
        <f>119895.1-1856</f>
        <v>118039.1</v>
      </c>
      <c r="N21" s="24">
        <f>119895.1-1856</f>
        <v>118039.1</v>
      </c>
    </row>
    <row r="22" spans="1:14" ht="69.75" customHeight="1" x14ac:dyDescent="0.3">
      <c r="A22" s="21"/>
      <c r="B22" s="22"/>
      <c r="C22" s="22"/>
      <c r="D22" s="23" t="s">
        <v>31</v>
      </c>
      <c r="E22" s="6" t="s">
        <v>10</v>
      </c>
      <c r="F22" s="6" t="s">
        <v>10</v>
      </c>
      <c r="G22" s="6">
        <v>2601408</v>
      </c>
      <c r="H22" s="6">
        <v>2601408</v>
      </c>
      <c r="I22" s="6">
        <v>2601408</v>
      </c>
      <c r="J22" s="22"/>
      <c r="K22" s="22"/>
      <c r="L22" s="24"/>
      <c r="M22" s="24"/>
      <c r="N22" s="24"/>
    </row>
    <row r="23" spans="1:14" ht="96.75" customHeight="1" x14ac:dyDescent="0.3"/>
  </sheetData>
  <mergeCells count="21">
    <mergeCell ref="A20:N20"/>
    <mergeCell ref="L21:L22"/>
    <mergeCell ref="M21:M22"/>
    <mergeCell ref="N21:N22"/>
    <mergeCell ref="A21:A22"/>
    <mergeCell ref="B21:B22"/>
    <mergeCell ref="C21:C22"/>
    <mergeCell ref="K21:K22"/>
    <mergeCell ref="J21:J22"/>
    <mergeCell ref="H1:N1"/>
    <mergeCell ref="I2:N2"/>
    <mergeCell ref="A17:N17"/>
    <mergeCell ref="C15:C16"/>
    <mergeCell ref="A18:N18"/>
    <mergeCell ref="A12:N12"/>
    <mergeCell ref="A13:N13"/>
    <mergeCell ref="A15:A16"/>
    <mergeCell ref="E15:I15"/>
    <mergeCell ref="J15:N15"/>
    <mergeCell ref="B15:B16"/>
    <mergeCell ref="D15:D16"/>
  </mergeCells>
  <pageMargins left="0.62992125984251968" right="0.23622047244094491" top="0.35433070866141736" bottom="0.15748031496062992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2017-05-17T02:43:26Z</cp:lastPrinted>
  <dcterms:created xsi:type="dcterms:W3CDTF">2015-11-02T03:37:39Z</dcterms:created>
  <dcterms:modified xsi:type="dcterms:W3CDTF">2017-06-21T07:35:56Z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